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omoskaleva\Documents\WW6_0\7 созыв СД\Решения\201 - 300\Реш-246\"/>
    </mc:Choice>
  </mc:AlternateContent>
  <bookViews>
    <workbookView xWindow="480" yWindow="165" windowWidth="19440" windowHeight="11040"/>
  </bookViews>
  <sheets>
    <sheet name="2022" sheetId="1" r:id="rId1"/>
    <sheet name="Лист3" sheetId="3" r:id="rId2"/>
  </sheets>
  <calcPr calcId="162913"/>
</workbook>
</file>

<file path=xl/calcChain.xml><?xml version="1.0" encoding="utf-8"?>
<calcChain xmlns="http://schemas.openxmlformats.org/spreadsheetml/2006/main">
  <c r="B23" i="1" l="1"/>
  <c r="B20" i="1"/>
  <c r="B22" i="1"/>
  <c r="B26" i="1" l="1"/>
  <c r="B25" i="1"/>
  <c r="B24" i="1" l="1"/>
  <c r="B19" i="1"/>
  <c r="B16" i="1"/>
  <c r="B13" i="1"/>
</calcChain>
</file>

<file path=xl/sharedStrings.xml><?xml version="1.0" encoding="utf-8"?>
<sst xmlns="http://schemas.openxmlformats.org/spreadsheetml/2006/main" count="27" uniqueCount="20">
  <si>
    <t>ПРОГРАММА</t>
  </si>
  <si>
    <t>Внутренние заимствования (привлечение/погашение)</t>
  </si>
  <si>
    <t>Сумма, тыс. рублей</t>
  </si>
  <si>
    <t>Государственные (муниципальные) ценные бумаги, номинальная стоимость которых указана в валюте Российской Федерации</t>
  </si>
  <si>
    <t>привлечение средств</t>
  </si>
  <si>
    <t>погашение основной суммы долга</t>
  </si>
  <si>
    <t>Кредиты кредитных организаций в валюте Российской Федерации</t>
  </si>
  <si>
    <t>10 лет</t>
  </si>
  <si>
    <t>7 лет</t>
  </si>
  <si>
    <t>Бюджетные кредиты из других бюджетов бюджетной системы Российской Федерации в валюте Российской Федерации</t>
  </si>
  <si>
    <t>Предельный срок погашения</t>
  </si>
  <si>
    <t>Объем заимствований</t>
  </si>
  <si>
    <t>в том числе бюджетные кредиты на пополнение остатка средств на едином счете бюджета</t>
  </si>
  <si>
    <t xml:space="preserve">            к решению Совета депутатов</t>
  </si>
  <si>
    <t xml:space="preserve">            города Новосибирска</t>
  </si>
  <si>
    <t>_____________</t>
  </si>
  <si>
    <t>муниципальных внутренних заимствований на 2022 год</t>
  </si>
  <si>
    <t>2022 год</t>
  </si>
  <si>
    <t xml:space="preserve">            Приложение 11</t>
  </si>
  <si>
    <t xml:space="preserve">            от 22.12.2021 № 246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</si>
</sst>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10" x14ac:knownFonts="1">
    <font>
      <sz val="12"/>
      <color theme="1"/>
      <name val="Calibri"/>
      <family val="2"/>
      <charset val="204"/>
      <scheme val="minor"/>
    </font>
    <font>
      <sz val="10"/>
      <name val="Arial Cyr"/>
      <charset val="204"/>
    </font>
    <font>
      <sz val="14"/>
      <name val="Arial Cyr"/>
      <charset val="204"/>
    </font>
    <font>
      <sz val="14"/>
      <name val="Times New Roman"/>
      <family val="1"/>
    </font>
    <font>
      <b/>
      <sz val="14"/>
      <name val="Times New Roman"/>
      <family val="1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 CYR"/>
      <family val="1"/>
      <charset val="204"/>
    </font>
    <font>
      <b/>
      <sz val="12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30">
    <xf numFmtId="0" fontId="0" fillId="0" borderId="0" xfId="0"/>
    <xf numFmtId="0" fontId="2" fillId="0" borderId="0" xfId="1" applyFont="1"/>
    <xf numFmtId="0" fontId="1" fillId="0" borderId="0" xfId="1" applyFont="1"/>
    <xf numFmtId="0" fontId="3" fillId="0" borderId="1" xfId="1" applyFont="1" applyBorder="1" applyAlignment="1">
      <alignment horizontal="center" vertical="top" wrapText="1"/>
    </xf>
    <xf numFmtId="0" fontId="4" fillId="0" borderId="1" xfId="1" applyFont="1" applyBorder="1" applyAlignment="1">
      <alignment horizontal="justify" vertical="top" wrapText="1"/>
    </xf>
    <xf numFmtId="49" fontId="3" fillId="0" borderId="1" xfId="1" applyNumberFormat="1" applyFont="1" applyBorder="1" applyAlignment="1">
      <alignment horizontal="justify" vertical="top" wrapText="1"/>
    </xf>
    <xf numFmtId="0" fontId="4" fillId="0" borderId="2" xfId="1" applyFont="1" applyBorder="1" applyAlignment="1">
      <alignment horizontal="justify" vertical="top" wrapText="1"/>
    </xf>
    <xf numFmtId="0" fontId="3" fillId="0" borderId="2" xfId="1" applyFont="1" applyBorder="1"/>
    <xf numFmtId="0" fontId="5" fillId="0" borderId="2" xfId="1" applyFont="1" applyBorder="1" applyAlignment="1">
      <alignment horizontal="center" vertical="top" wrapText="1"/>
    </xf>
    <xf numFmtId="0" fontId="3" fillId="0" borderId="2" xfId="1" applyFont="1" applyBorder="1" applyAlignment="1">
      <alignment horizontal="justify" vertical="top" wrapText="1"/>
    </xf>
    <xf numFmtId="49" fontId="7" fillId="0" borderId="0" xfId="1" applyNumberFormat="1" applyFont="1"/>
    <xf numFmtId="164" fontId="4" fillId="0" borderId="2" xfId="0" applyNumberFormat="1" applyFont="1" applyBorder="1" applyAlignment="1">
      <alignment vertical="top"/>
    </xf>
    <xf numFmtId="164" fontId="3" fillId="0" borderId="2" xfId="1" applyNumberFormat="1" applyFont="1" applyBorder="1" applyAlignment="1">
      <alignment vertical="top"/>
    </xf>
    <xf numFmtId="164" fontId="3" fillId="0" borderId="2" xfId="1" applyNumberFormat="1" applyFont="1" applyBorder="1" applyAlignment="1">
      <alignment horizontal="right" vertical="top"/>
    </xf>
    <xf numFmtId="164" fontId="6" fillId="0" borderId="2" xfId="0" applyNumberFormat="1" applyFont="1" applyBorder="1" applyAlignment="1">
      <alignment horizontal="right" vertical="top"/>
    </xf>
    <xf numFmtId="164" fontId="5" fillId="0" borderId="2" xfId="1" applyNumberFormat="1" applyFont="1" applyBorder="1" applyAlignment="1">
      <alignment horizontal="right" vertical="top"/>
    </xf>
    <xf numFmtId="164" fontId="4" fillId="0" borderId="2" xfId="0" applyNumberFormat="1" applyFont="1" applyBorder="1" applyAlignment="1">
      <alignment horizontal="right" vertical="top"/>
    </xf>
    <xf numFmtId="164" fontId="3" fillId="0" borderId="2" xfId="1" applyNumberFormat="1" applyFont="1" applyFill="1" applyBorder="1" applyAlignment="1">
      <alignment horizontal="right" vertical="top"/>
    </xf>
    <xf numFmtId="0" fontId="8" fillId="0" borderId="0" xfId="0" applyFont="1"/>
    <xf numFmtId="0" fontId="3" fillId="0" borderId="2" xfId="1" applyFont="1" applyBorder="1" applyAlignment="1">
      <alignment horizontal="center" vertical="top" wrapText="1"/>
    </xf>
    <xf numFmtId="164" fontId="4" fillId="0" borderId="2" xfId="0" applyNumberFormat="1" applyFont="1" applyBorder="1" applyAlignment="1">
      <alignment horizontal="right" vertical="top" wrapText="1"/>
    </xf>
    <xf numFmtId="164" fontId="3" fillId="0" borderId="2" xfId="1" applyNumberFormat="1" applyFont="1" applyBorder="1" applyAlignment="1">
      <alignment horizontal="right" vertical="top" wrapText="1"/>
    </xf>
    <xf numFmtId="0" fontId="9" fillId="0" borderId="2" xfId="0" applyFont="1" applyBorder="1" applyAlignment="1">
      <alignment horizontal="right"/>
    </xf>
    <xf numFmtId="14" fontId="9" fillId="0" borderId="2" xfId="0" applyNumberFormat="1" applyFont="1" applyBorder="1" applyAlignment="1">
      <alignment horizontal="right" vertical="top"/>
    </xf>
    <xf numFmtId="49" fontId="7" fillId="0" borderId="0" xfId="1" applyNumberFormat="1" applyFont="1" applyAlignment="1"/>
    <xf numFmtId="0" fontId="3" fillId="0" borderId="1" xfId="1" applyFont="1" applyBorder="1" applyAlignment="1">
      <alignment horizontal="center" vertical="center" wrapText="1"/>
    </xf>
    <xf numFmtId="0" fontId="1" fillId="0" borderId="3" xfId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top" wrapText="1"/>
    </xf>
    <xf numFmtId="0" fontId="4" fillId="0" borderId="0" xfId="1" applyFont="1" applyAlignment="1">
      <alignment horizontal="center"/>
    </xf>
    <xf numFmtId="0" fontId="3" fillId="0" borderId="0" xfId="1" applyFont="1" applyAlignment="1">
      <alignment horizont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10" Type="http://schemas.openxmlformats.org/officeDocument/2006/relationships/customXml" Target="../customXml/item4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8"/>
  <sheetViews>
    <sheetView tabSelected="1" workbookViewId="0">
      <selection activeCell="B4" sqref="B4"/>
    </sheetView>
  </sheetViews>
  <sheetFormatPr defaultRowHeight="15.75" x14ac:dyDescent="0.25"/>
  <cols>
    <col min="1" max="1" width="56.125" customWidth="1"/>
    <col min="2" max="2" width="18.75" customWidth="1"/>
    <col min="3" max="3" width="17.875" customWidth="1"/>
  </cols>
  <sheetData>
    <row r="1" spans="1:3" s="18" customFormat="1" ht="18.75" x14ac:dyDescent="0.3">
      <c r="B1" s="24" t="s">
        <v>18</v>
      </c>
      <c r="C1" s="24"/>
    </row>
    <row r="2" spans="1:3" ht="18.75" x14ac:dyDescent="0.3">
      <c r="B2" s="24" t="s">
        <v>13</v>
      </c>
      <c r="C2" s="24"/>
    </row>
    <row r="3" spans="1:3" ht="18.75" x14ac:dyDescent="0.3">
      <c r="B3" s="24" t="s">
        <v>14</v>
      </c>
      <c r="C3" s="24"/>
    </row>
    <row r="4" spans="1:3" ht="18.75" x14ac:dyDescent="0.3">
      <c r="B4" s="24" t="s">
        <v>19</v>
      </c>
      <c r="C4" s="24"/>
    </row>
    <row r="5" spans="1:3" ht="18.75" x14ac:dyDescent="0.3">
      <c r="A5" s="10"/>
      <c r="B5" s="10"/>
    </row>
    <row r="6" spans="1:3" ht="18" x14ac:dyDescent="0.25">
      <c r="A6" s="1"/>
      <c r="B6" s="1"/>
    </row>
    <row r="7" spans="1:3" ht="18.75" x14ac:dyDescent="0.3">
      <c r="A7" s="28" t="s">
        <v>0</v>
      </c>
      <c r="B7" s="28"/>
      <c r="C7" s="28"/>
    </row>
    <row r="8" spans="1:3" ht="18.75" x14ac:dyDescent="0.3">
      <c r="A8" s="28" t="s">
        <v>16</v>
      </c>
      <c r="B8" s="28"/>
      <c r="C8" s="28"/>
    </row>
    <row r="9" spans="1:3" ht="18" x14ac:dyDescent="0.25">
      <c r="A9" s="1"/>
      <c r="B9" s="1"/>
    </row>
    <row r="10" spans="1:3" ht="39.75" customHeight="1" x14ac:dyDescent="0.25">
      <c r="A10" s="25" t="s">
        <v>1</v>
      </c>
      <c r="B10" s="8" t="s">
        <v>2</v>
      </c>
      <c r="C10" s="8" t="s">
        <v>10</v>
      </c>
    </row>
    <row r="11" spans="1:3" ht="18.75" x14ac:dyDescent="0.25">
      <c r="A11" s="26"/>
      <c r="B11" s="27" t="s">
        <v>17</v>
      </c>
      <c r="C11" s="27"/>
    </row>
    <row r="12" spans="1:3" ht="18.75" x14ac:dyDescent="0.25">
      <c r="A12" s="3">
        <v>1</v>
      </c>
      <c r="B12" s="19">
        <v>2</v>
      </c>
      <c r="C12" s="19">
        <v>3</v>
      </c>
    </row>
    <row r="13" spans="1:3" ht="56.25" x14ac:dyDescent="0.3">
      <c r="A13" s="4" t="s">
        <v>3</v>
      </c>
      <c r="B13" s="20">
        <f>B14-B15</f>
        <v>4700000</v>
      </c>
      <c r="C13" s="22"/>
    </row>
    <row r="14" spans="1:3" ht="18.75" x14ac:dyDescent="0.3">
      <c r="A14" s="5" t="s">
        <v>4</v>
      </c>
      <c r="B14" s="21">
        <v>7000000</v>
      </c>
      <c r="C14" s="22" t="s">
        <v>7</v>
      </c>
    </row>
    <row r="15" spans="1:3" ht="18.75" x14ac:dyDescent="0.3">
      <c r="A15" s="5" t="s">
        <v>5</v>
      </c>
      <c r="B15" s="21">
        <v>2300000</v>
      </c>
      <c r="C15" s="22"/>
    </row>
    <row r="16" spans="1:3" ht="37.5" x14ac:dyDescent="0.3">
      <c r="A16" s="6" t="s">
        <v>6</v>
      </c>
      <c r="B16" s="11">
        <f>B17-B18</f>
        <v>-3900000</v>
      </c>
      <c r="C16" s="22"/>
    </row>
    <row r="17" spans="1:3" ht="18.75" x14ac:dyDescent="0.3">
      <c r="A17" s="7" t="s">
        <v>4</v>
      </c>
      <c r="B17" s="12">
        <v>30100000</v>
      </c>
      <c r="C17" s="22" t="s">
        <v>8</v>
      </c>
    </row>
    <row r="18" spans="1:3" ht="18.75" x14ac:dyDescent="0.3">
      <c r="A18" s="7" t="s">
        <v>5</v>
      </c>
      <c r="B18" s="13">
        <v>34000000</v>
      </c>
      <c r="C18" s="22"/>
    </row>
    <row r="19" spans="1:3" ht="56.25" x14ac:dyDescent="0.3">
      <c r="A19" s="6" t="s">
        <v>9</v>
      </c>
      <c r="B19" s="14">
        <f>B20-B22</f>
        <v>0</v>
      </c>
      <c r="C19" s="22"/>
    </row>
    <row r="20" spans="1:3" ht="18.75" x14ac:dyDescent="0.3">
      <c r="A20" s="9" t="s">
        <v>4</v>
      </c>
      <c r="B20" s="15">
        <f>B21</f>
        <v>2531300.6</v>
      </c>
      <c r="C20" s="22"/>
    </row>
    <row r="21" spans="1:3" ht="37.5" x14ac:dyDescent="0.25">
      <c r="A21" s="9" t="s">
        <v>12</v>
      </c>
      <c r="B21" s="15">
        <v>2531300.6</v>
      </c>
      <c r="C21" s="23">
        <v>44910</v>
      </c>
    </row>
    <row r="22" spans="1:3" ht="18.75" x14ac:dyDescent="0.3">
      <c r="A22" s="7" t="s">
        <v>5</v>
      </c>
      <c r="B22" s="17">
        <f>B21</f>
        <v>2531300.6</v>
      </c>
      <c r="C22" s="22"/>
    </row>
    <row r="23" spans="1:3" ht="37.5" x14ac:dyDescent="0.3">
      <c r="A23" s="9" t="s">
        <v>12</v>
      </c>
      <c r="B23" s="13">
        <f>B21</f>
        <v>2531300.6</v>
      </c>
      <c r="C23" s="22"/>
    </row>
    <row r="24" spans="1:3" ht="18.75" x14ac:dyDescent="0.3">
      <c r="A24" s="6" t="s">
        <v>11</v>
      </c>
      <c r="B24" s="16">
        <f>B25-B26</f>
        <v>800000</v>
      </c>
      <c r="C24" s="22"/>
    </row>
    <row r="25" spans="1:3" ht="18.75" x14ac:dyDescent="0.3">
      <c r="A25" s="7" t="s">
        <v>4</v>
      </c>
      <c r="B25" s="13">
        <f>SUM(B14,B17,B20)</f>
        <v>39631300.600000001</v>
      </c>
      <c r="C25" s="22"/>
    </row>
    <row r="26" spans="1:3" ht="18.75" x14ac:dyDescent="0.3">
      <c r="A26" s="7" t="s">
        <v>5</v>
      </c>
      <c r="B26" s="13">
        <f>SUM(B15,B18,B22)</f>
        <v>38831300.600000001</v>
      </c>
      <c r="C26" s="22"/>
    </row>
    <row r="27" spans="1:3" x14ac:dyDescent="0.25">
      <c r="A27" s="2"/>
      <c r="B27" s="2"/>
    </row>
    <row r="28" spans="1:3" ht="18.75" customHeight="1" x14ac:dyDescent="0.3">
      <c r="A28" s="29" t="s">
        <v>15</v>
      </c>
      <c r="B28" s="29"/>
      <c r="C28" s="29"/>
    </row>
  </sheetData>
  <mergeCells count="5">
    <mergeCell ref="A10:A11"/>
    <mergeCell ref="B11:C11"/>
    <mergeCell ref="A7:C7"/>
    <mergeCell ref="A8:C8"/>
    <mergeCell ref="A28:C28"/>
  </mergeCells>
  <pageMargins left="0.98425196850393704" right="0.39370078740157483" top="0.78740157480314965" bottom="0.59055118110236227" header="0.31496062992125984" footer="0.31496062992125984"/>
  <pageSetup paperSize="9" scale="87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.75" x14ac:dyDescent="0.25"/>
  <sheetData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42C3C40819EA6044BB412208914E0BAF" ma:contentTypeVersion="0" ma:contentTypeDescription="Создание документа." ma:contentTypeScope="" ma:versionID="bfa0c86c8dc87d87585dd2b6788167b3">
  <xsd:schema xmlns:xsd="http://www.w3.org/2001/XMLSchema" xmlns:xs="http://www.w3.org/2001/XMLSchema" xmlns:p="http://schemas.microsoft.com/office/2006/metadata/properties" xmlns:ns2="746016b1-ecc9-410e-95eb-a13f7eb3881b" targetNamespace="http://schemas.microsoft.com/office/2006/metadata/properties" ma:root="true" ma:fieldsID="81f49cedac92c391acb7cdb56fd9e265" ns2:_="">
    <xsd:import namespace="746016b1-ecc9-410e-95eb-a13f7eb3881b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46016b1-ecc9-410e-95eb-a13f7eb3881b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Значение идентификатора документа" ma:description="Значение идентификатора документа, присвоенного данному элементу." ma:internalName="_dlc_DocId" ma:readOnly="true">
      <xsd:simpleType>
        <xsd:restriction base="dms:Text"/>
      </xsd:simpleType>
    </xsd:element>
    <xsd:element name="_dlc_DocIdUrl" ma:index="9" nillable="true" ma:displayName="Идентификатор документа" ma:description="Постоянная ссылка на этот документ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Сохранить идентификатор" ma:description="Сохранять идентификатор при добавлении." ma:hidden="true" ma:internalName="_dlc_DocIdPersistId" ma:readOnly="true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контента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Assembly>Microsoft.Office.DocumentManagement, Version=14.0.0.0, Culture=neutral, PublicKeyToken=71e9bce111e9429c</Assembly>
    <Class>Microsoft.Office.DocumentManagement.Internal.DocIdHandler</Class>
    <Data/>
    <Filter/>
  </Receiver>
</spe:Receiver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dlc_DocId xmlns="746016b1-ecc9-410e-95eb-a13f7eb3881b">6KDV5W64NSFS-851842435-2763</_dlc_DocId>
    <_dlc_DocIdUrl xmlns="746016b1-ecc9-410e-95eb-a13f7eb3881b">
      <Url>http://port.admnsk.ru/sites/main/sovet/_layouts/DocIdRedir.aspx?ID=6KDV5W64NSFS-851842435-2763</Url>
      <Description>6KDV5W64NSFS-851842435-2763</Description>
    </_dlc_DocIdUrl>
  </documentManagement>
</p:properties>
</file>

<file path=customXml/item4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9FE38104-AB1E-4EA1-9E12-45C1197CC8B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46016b1-ecc9-410e-95eb-a13f7eb3881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922D0182-0694-4A04-8950-4DAEC1FBCA7B}">
  <ds:schemaRefs>
    <ds:schemaRef ds:uri="http://schemas.microsoft.com/sharepoint/events"/>
  </ds:schemaRefs>
</ds:datastoreItem>
</file>

<file path=customXml/itemProps3.xml><?xml version="1.0" encoding="utf-8"?>
<ds:datastoreItem xmlns:ds="http://schemas.openxmlformats.org/officeDocument/2006/customXml" ds:itemID="{9B200923-1D83-4C45-B21B-735CCB115D43}">
  <ds:schemaRefs>
    <ds:schemaRef ds:uri="http://schemas.microsoft.com/office/infopath/2007/PartnerControls"/>
    <ds:schemaRef ds:uri="http://www.w3.org/XML/1998/namespace"/>
    <ds:schemaRef ds:uri="http://purl.org/dc/terms/"/>
    <ds:schemaRef ds:uri="http://schemas.microsoft.com/office/2006/documentManagement/types"/>
    <ds:schemaRef ds:uri="http://purl.org/dc/dcmitype/"/>
    <ds:schemaRef ds:uri="746016b1-ecc9-410e-95eb-a13f7eb3881b"/>
    <ds:schemaRef ds:uri="http://schemas.openxmlformats.org/package/2006/metadata/core-properties"/>
    <ds:schemaRef ds:uri="http://schemas.microsoft.com/office/2006/metadata/properties"/>
    <ds:schemaRef ds:uri="http://purl.org/dc/elements/1.1/"/>
  </ds:schemaRefs>
</ds:datastoreItem>
</file>

<file path=customXml/itemProps4.xml><?xml version="1.0" encoding="utf-8"?>
<ds:datastoreItem xmlns:ds="http://schemas.openxmlformats.org/officeDocument/2006/customXml" ds:itemID="{37446B1E-3B45-4106-99AE-44B59756E918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2022</vt:lpstr>
      <vt:lpstr>Лист3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Шилова Людмила Васильевна</dc:creator>
  <cp:lastModifiedBy>Москалева Ольга Витальевна</cp:lastModifiedBy>
  <cp:lastPrinted>2021-12-17T08:57:15Z</cp:lastPrinted>
  <dcterms:created xsi:type="dcterms:W3CDTF">2015-10-23T09:08:05Z</dcterms:created>
  <dcterms:modified xsi:type="dcterms:W3CDTF">2021-12-17T08:57:47Z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0x01010042C3C40819EA6044BB412208914E0BAF</vt:lpwstr>
  </property>
  <property fmtid="{D5CDD505-2E9C-101B-9397-08002B2CF9AE}" pid="3" name="_dlc_DocIdItemGuid">
    <vt:lpwstr>343e2315-e22f-415f-99d9-32f548435f6a</vt:lpwstr>
  </property>
</Properties>
</file>